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CRONOGRAMA FINANCEIRO" sheetId="5" r:id="rId1"/>
  </sheets>
  <definedNames>
    <definedName name="_xlnm.Print_Area" localSheetId="0">'CRONOGRAMA FINANCEIRO'!$A$1:$S$49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3" i="5" l="1"/>
  <c r="R31" i="5"/>
  <c r="R28" i="5"/>
  <c r="R26" i="5"/>
  <c r="R23" i="5"/>
  <c r="R21" i="5"/>
  <c r="R18" i="5"/>
  <c r="R16" i="5"/>
  <c r="R13" i="5"/>
  <c r="R11" i="5"/>
  <c r="R8" i="5"/>
  <c r="R6" i="5"/>
  <c r="F40" i="5"/>
  <c r="F36" i="5"/>
  <c r="F35" i="5"/>
  <c r="F39" i="5" l="1"/>
  <c r="E36" i="5"/>
  <c r="E35" i="5"/>
  <c r="E38" i="5" l="1"/>
  <c r="F38" i="5" s="1"/>
  <c r="E40" i="5"/>
  <c r="E37" i="5"/>
  <c r="F37" i="5" s="1"/>
  <c r="E39" i="5"/>
  <c r="E41" i="5" s="1"/>
  <c r="F41" i="5" s="1"/>
  <c r="E42" i="5"/>
  <c r="F42" i="5" s="1"/>
  <c r="N36" i="5" l="1"/>
  <c r="N40" i="5" s="1"/>
  <c r="M36" i="5"/>
  <c r="M40" i="5" s="1"/>
  <c r="L36" i="5"/>
  <c r="L40" i="5" s="1"/>
  <c r="K36" i="5"/>
  <c r="K40" i="5" s="1"/>
  <c r="J36" i="5"/>
  <c r="J40" i="5" s="1"/>
  <c r="I36" i="5"/>
  <c r="I40" i="5" s="1"/>
  <c r="H36" i="5"/>
  <c r="H40" i="5" s="1"/>
  <c r="G36" i="5"/>
  <c r="O36" i="5"/>
  <c r="O40" i="5" s="1"/>
  <c r="P36" i="5"/>
  <c r="P40" i="5" s="1"/>
  <c r="Q36" i="5"/>
  <c r="Q40" i="5" s="1"/>
  <c r="Q35" i="5"/>
  <c r="Q39" i="5" s="1"/>
  <c r="P35" i="5"/>
  <c r="P39" i="5" s="1"/>
  <c r="O35" i="5"/>
  <c r="N35" i="5"/>
  <c r="N39" i="5" s="1"/>
  <c r="M35" i="5"/>
  <c r="M39" i="5" s="1"/>
  <c r="L35" i="5"/>
  <c r="L39" i="5" s="1"/>
  <c r="K35" i="5"/>
  <c r="K39" i="5" s="1"/>
  <c r="J35" i="5"/>
  <c r="J39" i="5" s="1"/>
  <c r="I35" i="5"/>
  <c r="I39" i="5" s="1"/>
  <c r="H35" i="5"/>
  <c r="H39" i="5" s="1"/>
  <c r="G35" i="5"/>
  <c r="G39" i="5" s="1"/>
  <c r="G40" i="5" l="1"/>
  <c r="R40" i="5" s="1"/>
  <c r="R36" i="5"/>
  <c r="R35" i="5"/>
  <c r="O39" i="5"/>
  <c r="R39" i="5" s="1"/>
  <c r="G38" i="5"/>
  <c r="G41" i="5" l="1"/>
  <c r="H41" i="5" s="1"/>
  <c r="I41" i="5" s="1"/>
  <c r="J41" i="5" s="1"/>
  <c r="K41" i="5" s="1"/>
  <c r="L41" i="5" s="1"/>
  <c r="M41" i="5" s="1"/>
  <c r="N41" i="5" s="1"/>
  <c r="O41" i="5" s="1"/>
  <c r="P41" i="5" s="1"/>
  <c r="Q41" i="5" s="1"/>
  <c r="R41" i="5" s="1"/>
  <c r="G42" i="5"/>
  <c r="H42" i="5" s="1"/>
  <c r="I42" i="5" s="1"/>
  <c r="J42" i="5" s="1"/>
  <c r="K42" i="5" s="1"/>
  <c r="L42" i="5" s="1"/>
  <c r="M42" i="5" s="1"/>
  <c r="N42" i="5" s="1"/>
  <c r="O42" i="5" s="1"/>
  <c r="P42" i="5" s="1"/>
  <c r="Q42" i="5" s="1"/>
  <c r="R42" i="5" s="1"/>
  <c r="H38" i="5"/>
  <c r="G37" i="5"/>
  <c r="H37" i="5" l="1"/>
  <c r="I38" i="5"/>
  <c r="I37" i="5" l="1"/>
  <c r="J38" i="5"/>
  <c r="K38" i="5" l="1"/>
  <c r="J37" i="5"/>
  <c r="K37" i="5" l="1"/>
  <c r="L38" i="5"/>
  <c r="M38" i="5" l="1"/>
  <c r="L37" i="5"/>
  <c r="N38" i="5" l="1"/>
  <c r="M37" i="5"/>
  <c r="N37" i="5" l="1"/>
  <c r="O38" i="5"/>
  <c r="P38" i="5" l="1"/>
  <c r="O37" i="5"/>
  <c r="P37" i="5" l="1"/>
  <c r="Q38" i="5"/>
  <c r="R38" i="5" s="1"/>
  <c r="Q37" i="5" l="1"/>
  <c r="R37" i="5" s="1"/>
</calcChain>
</file>

<file path=xl/sharedStrings.xml><?xml version="1.0" encoding="utf-8"?>
<sst xmlns="http://schemas.openxmlformats.org/spreadsheetml/2006/main" count="42" uniqueCount="42">
  <si>
    <t>Percentual Previsto:</t>
  </si>
  <si>
    <t>Percentual Executado:</t>
  </si>
  <si>
    <t>Percentual Previsto Acumulado:</t>
  </si>
  <si>
    <t>Percentual Exec. Acumulado:</t>
  </si>
  <si>
    <t xml:space="preserve">SERVIÇOS CONSOLIDADOS </t>
  </si>
  <si>
    <t>%</t>
  </si>
  <si>
    <t>PREVISTO</t>
  </si>
  <si>
    <t>EXECUTADO</t>
  </si>
  <si>
    <t>EMPRESA:</t>
  </si>
  <si>
    <t>Valor Previsto:</t>
  </si>
  <si>
    <t>Valor Executado:</t>
  </si>
  <si>
    <t xml:space="preserve">CONTRATO: </t>
  </si>
  <si>
    <t>UF:</t>
  </si>
  <si>
    <t>Sinalização Horizontal</t>
  </si>
  <si>
    <t>Sinalização Vertical</t>
  </si>
  <si>
    <t>Dispositivos de Segurança</t>
  </si>
  <si>
    <t>Manutenção</t>
  </si>
  <si>
    <t>Projeto Básico</t>
  </si>
  <si>
    <t>Projeto Executivo</t>
  </si>
  <si>
    <t>DESCRIÇÃO</t>
  </si>
  <si>
    <t>VALOR CONTRATO (PI):</t>
  </si>
  <si>
    <t>TOTAL ACUMULADO ANTERIOR</t>
  </si>
  <si>
    <t>EXECUÇÃO FINANCEIRA MENSAL (R$)</t>
  </si>
  <si>
    <t>TOTAL (R$)</t>
  </si>
  <si>
    <t>R$</t>
  </si>
  <si>
    <t>Valor Previsto Acumulado:</t>
  </si>
  <si>
    <t>Valor Exec. Acumulado:</t>
  </si>
  <si>
    <t>CÓDIGO</t>
  </si>
  <si>
    <t>MARÇO/2018</t>
  </si>
  <si>
    <t>VERSÃO 02</t>
  </si>
  <si>
    <t>Jan/2018</t>
  </si>
  <si>
    <t>Fev/2018</t>
  </si>
  <si>
    <t>Mar/2018</t>
  </si>
  <si>
    <t>Abr/2018</t>
  </si>
  <si>
    <t>Mai/2018</t>
  </si>
  <si>
    <t>Jun/2018</t>
  </si>
  <si>
    <t>Jul/2018</t>
  </si>
  <si>
    <t>Ago/2018</t>
  </si>
  <si>
    <t>Set/2018</t>
  </si>
  <si>
    <t>Out/2018</t>
  </si>
  <si>
    <t>Nov/2018</t>
  </si>
  <si>
    <t>Dez/2018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</si>
</sst>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auto="1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49" fontId="2" fillId="3" borderId="54" xfId="0" applyNumberFormat="1" applyFont="1" applyFill="1" applyBorder="1" applyAlignment="1" applyProtection="1">
      <alignment horizontal="center" vertical="center"/>
      <protection locked="0"/>
    </xf>
    <xf numFmtId="49" fontId="2" fillId="3" borderId="42" xfId="0" applyNumberFormat="1" applyFont="1" applyFill="1" applyBorder="1" applyAlignment="1" applyProtection="1">
      <alignment horizontal="center" vertical="center"/>
      <protection locked="0"/>
    </xf>
    <xf numFmtId="49" fontId="2" fillId="3" borderId="38" xfId="0" applyNumberFormat="1" applyFont="1" applyFill="1" applyBorder="1" applyAlignment="1" applyProtection="1">
      <alignment horizontal="center" vertical="center"/>
      <protection locked="0"/>
    </xf>
    <xf numFmtId="4" fontId="2" fillId="3" borderId="21" xfId="0" applyNumberFormat="1" applyFont="1" applyFill="1" applyBorder="1" applyAlignment="1" applyProtection="1">
      <alignment horizontal="center" vertical="center"/>
      <protection locked="0"/>
    </xf>
    <xf numFmtId="2" fontId="4" fillId="3" borderId="28" xfId="0" applyNumberFormat="1" applyFont="1" applyFill="1" applyBorder="1" applyAlignment="1" applyProtection="1">
      <alignment horizontal="center" vertical="center"/>
      <protection locked="0"/>
    </xf>
    <xf numFmtId="2" fontId="4" fillId="3" borderId="29" xfId="0" applyNumberFormat="1" applyFont="1" applyFill="1" applyBorder="1" applyAlignment="1" applyProtection="1">
      <alignment horizontal="center" vertical="center"/>
      <protection locked="0"/>
    </xf>
    <xf numFmtId="2" fontId="4" fillId="3" borderId="30" xfId="0" applyNumberFormat="1" applyFont="1" applyFill="1" applyBorder="1" applyAlignment="1" applyProtection="1">
      <alignment horizontal="center" vertical="center"/>
      <protection locked="0"/>
    </xf>
    <xf numFmtId="1" fontId="4" fillId="3" borderId="28" xfId="0" applyNumberFormat="1" applyFont="1" applyFill="1" applyBorder="1" applyAlignment="1" applyProtection="1">
      <alignment horizontal="center" vertical="center"/>
      <protection locked="0"/>
    </xf>
    <xf numFmtId="1" fontId="4" fillId="3" borderId="29" xfId="0" applyNumberFormat="1" applyFont="1" applyFill="1" applyBorder="1" applyAlignment="1" applyProtection="1">
      <alignment horizontal="center" vertical="center"/>
      <protection locked="0"/>
    </xf>
    <xf numFmtId="1" fontId="4" fillId="3" borderId="13" xfId="0" applyNumberFormat="1" applyFont="1" applyFill="1" applyBorder="1" applyAlignment="1" applyProtection="1">
      <alignment horizontal="center" vertical="center"/>
      <protection locked="0"/>
    </xf>
    <xf numFmtId="4" fontId="2" fillId="3" borderId="33" xfId="0" applyNumberFormat="1" applyFont="1" applyFill="1" applyBorder="1" applyAlignment="1" applyProtection="1">
      <alignment horizontal="center" vertical="center"/>
      <protection locked="0"/>
    </xf>
    <xf numFmtId="1" fontId="4" fillId="3" borderId="55" xfId="0" applyNumberFormat="1" applyFont="1" applyFill="1" applyBorder="1" applyAlignment="1" applyProtection="1">
      <alignment horizontal="center" vertical="center"/>
      <protection locked="0"/>
    </xf>
    <xf numFmtId="1" fontId="4" fillId="3" borderId="43" xfId="0" applyNumberFormat="1" applyFont="1" applyFill="1" applyBorder="1" applyAlignment="1" applyProtection="1">
      <alignment horizontal="center" vertical="center"/>
      <protection locked="0"/>
    </xf>
    <xf numFmtId="1" fontId="4" fillId="3" borderId="39" xfId="0" applyNumberFormat="1" applyFont="1" applyFill="1" applyBorder="1" applyAlignment="1" applyProtection="1">
      <alignment horizontal="center" vertical="center"/>
      <protection locked="0"/>
    </xf>
    <xf numFmtId="4" fontId="2" fillId="3" borderId="32" xfId="0" applyNumberFormat="1" applyFont="1" applyFill="1" applyBorder="1" applyAlignment="1" applyProtection="1">
      <alignment horizontal="center" vertical="center"/>
      <protection locked="0"/>
    </xf>
    <xf numFmtId="1" fontId="4" fillId="3" borderId="40" xfId="0" applyNumberFormat="1" applyFont="1" applyFill="1" applyBorder="1" applyAlignment="1" applyProtection="1">
      <alignment horizontal="center" vertical="center"/>
      <protection locked="0"/>
    </xf>
    <xf numFmtId="1" fontId="4" fillId="3" borderId="31" xfId="0" applyNumberFormat="1" applyFont="1" applyFill="1" applyBorder="1" applyAlignment="1" applyProtection="1">
      <alignment horizontal="center" vertical="center"/>
      <protection locked="0"/>
    </xf>
    <xf numFmtId="1" fontId="4" fillId="3" borderId="41" xfId="0" applyNumberFormat="1" applyFont="1" applyFill="1" applyBorder="1" applyAlignment="1" applyProtection="1">
      <alignment horizontal="center" vertical="center"/>
      <protection locked="0"/>
    </xf>
    <xf numFmtId="1" fontId="4" fillId="3" borderId="14" xfId="0" applyNumberFormat="1" applyFont="1" applyFill="1" applyBorder="1" applyAlignment="1" applyProtection="1">
      <alignment horizontal="center" vertical="center"/>
      <protection locked="0"/>
    </xf>
    <xf numFmtId="1" fontId="4" fillId="3" borderId="30" xfId="0" applyNumberFormat="1" applyFont="1" applyFill="1" applyBorder="1" applyAlignment="1" applyProtection="1">
      <alignment horizontal="center" vertical="center"/>
      <protection locked="0"/>
    </xf>
    <xf numFmtId="1" fontId="4" fillId="3" borderId="36" xfId="0" applyNumberFormat="1" applyFont="1" applyFill="1" applyBorder="1" applyAlignment="1" applyProtection="1">
      <alignment horizontal="center" vertical="center"/>
      <protection locked="0"/>
    </xf>
    <xf numFmtId="0" fontId="2" fillId="3" borderId="32" xfId="0" applyFont="1" applyFill="1" applyBorder="1" applyAlignment="1" applyProtection="1">
      <alignment horizontal="center" vertical="center"/>
      <protection locked="0"/>
    </xf>
    <xf numFmtId="4" fontId="4" fillId="3" borderId="14" xfId="0" applyNumberFormat="1" applyFont="1" applyFill="1" applyBorder="1" applyAlignment="1" applyProtection="1">
      <alignment horizontal="center" vertical="center"/>
      <protection locked="0"/>
    </xf>
    <xf numFmtId="4" fontId="4" fillId="3" borderId="29" xfId="0" applyNumberFormat="1" applyFont="1" applyFill="1" applyBorder="1" applyAlignment="1" applyProtection="1">
      <alignment horizontal="center" vertical="center"/>
      <protection locked="0"/>
    </xf>
    <xf numFmtId="4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4" fontId="2" fillId="0" borderId="33" xfId="0" applyNumberFormat="1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 textRotation="90" wrapText="1"/>
      <protection locked="0"/>
    </xf>
    <xf numFmtId="0" fontId="2" fillId="3" borderId="6" xfId="0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horizontal="right" vertical="center"/>
      <protection locked="0"/>
    </xf>
    <xf numFmtId="4" fontId="2" fillId="3" borderId="21" xfId="0" applyNumberFormat="1" applyFont="1" applyFill="1" applyBorder="1" applyAlignment="1" applyProtection="1">
      <alignment horizontal="center" vertical="center"/>
      <protection hidden="1"/>
    </xf>
    <xf numFmtId="4" fontId="2" fillId="3" borderId="33" xfId="0" applyNumberFormat="1" applyFont="1" applyFill="1" applyBorder="1" applyAlignment="1" applyProtection="1">
      <alignment horizontal="center" vertical="center"/>
      <protection hidden="1"/>
    </xf>
    <xf numFmtId="4" fontId="2" fillId="3" borderId="32" xfId="0" applyNumberFormat="1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4" fontId="2" fillId="0" borderId="33" xfId="0" applyNumberFormat="1" applyFont="1" applyBorder="1" applyAlignment="1" applyProtection="1">
      <alignment horizontal="center" vertical="center"/>
      <protection hidden="1"/>
    </xf>
    <xf numFmtId="4" fontId="2" fillId="0" borderId="11" xfId="0" applyNumberFormat="1" applyFont="1" applyBorder="1" applyAlignment="1" applyProtection="1">
      <alignment horizontal="center" vertical="center"/>
      <protection hidden="1"/>
    </xf>
    <xf numFmtId="4" fontId="2" fillId="0" borderId="27" xfId="0" applyNumberFormat="1" applyFont="1" applyBorder="1" applyAlignment="1" applyProtection="1">
      <alignment horizontal="center" vertical="center"/>
      <protection hidden="1"/>
    </xf>
    <xf numFmtId="4" fontId="2" fillId="0" borderId="25" xfId="0" applyNumberFormat="1" applyFont="1" applyBorder="1" applyAlignment="1" applyProtection="1">
      <alignment horizontal="center" vertical="center"/>
      <protection hidden="1"/>
    </xf>
    <xf numFmtId="4" fontId="2" fillId="0" borderId="26" xfId="0" applyNumberFormat="1" applyFont="1" applyBorder="1" applyAlignment="1" applyProtection="1">
      <alignment horizontal="center" vertical="center"/>
      <protection hidden="1"/>
    </xf>
    <xf numFmtId="2" fontId="2" fillId="0" borderId="22" xfId="0" applyNumberFormat="1" applyFont="1" applyBorder="1" applyAlignment="1" applyProtection="1">
      <alignment horizontal="center" vertical="center"/>
      <protection hidden="1"/>
    </xf>
    <xf numFmtId="2" fontId="2" fillId="0" borderId="23" xfId="0" applyNumberFormat="1" applyFont="1" applyBorder="1" applyAlignment="1" applyProtection="1">
      <alignment horizontal="center" vertical="center"/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left" vertical="center"/>
      <protection hidden="1"/>
    </xf>
    <xf numFmtId="4" fontId="2" fillId="0" borderId="45" xfId="0" applyNumberFormat="1" applyFont="1" applyBorder="1" applyAlignment="1" applyProtection="1">
      <alignment horizontal="center" vertical="center"/>
      <protection hidden="1"/>
    </xf>
    <xf numFmtId="4" fontId="2" fillId="0" borderId="46" xfId="0" applyNumberFormat="1" applyFont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left" vertical="center"/>
      <protection hidden="1"/>
    </xf>
    <xf numFmtId="4" fontId="2" fillId="0" borderId="47" xfId="0" applyNumberFormat="1" applyFont="1" applyBorder="1" applyAlignment="1" applyProtection="1">
      <alignment horizontal="center" vertical="center"/>
      <protection hidden="1"/>
    </xf>
    <xf numFmtId="4" fontId="2" fillId="0" borderId="48" xfId="0" applyNumberFormat="1" applyFont="1" applyBorder="1" applyAlignment="1" applyProtection="1">
      <alignment horizontal="center" vertical="center"/>
      <protection hidden="1"/>
    </xf>
    <xf numFmtId="4" fontId="2" fillId="0" borderId="49" xfId="0" applyNumberFormat="1" applyFont="1" applyBorder="1" applyAlignment="1" applyProtection="1">
      <alignment horizontal="center" vertical="center"/>
      <protection hidden="1"/>
    </xf>
    <xf numFmtId="4" fontId="2" fillId="0" borderId="50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left" vertical="center"/>
      <protection hidden="1"/>
    </xf>
    <xf numFmtId="2" fontId="2" fillId="0" borderId="51" xfId="0" applyNumberFormat="1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left" vertical="center"/>
      <protection hidden="1"/>
    </xf>
    <xf numFmtId="2" fontId="2" fillId="0" borderId="52" xfId="0" applyNumberFormat="1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left" vertical="center"/>
      <protection hidden="1"/>
    </xf>
    <xf numFmtId="2" fontId="2" fillId="0" borderId="56" xfId="0" applyNumberFormat="1" applyFont="1" applyBorder="1" applyAlignment="1" applyProtection="1">
      <alignment horizontal="center" vertical="center"/>
      <protection hidden="1"/>
    </xf>
    <xf numFmtId="2" fontId="2" fillId="0" borderId="5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4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horizontal="right" vertical="center"/>
      <protection hidden="1"/>
    </xf>
    <xf numFmtId="0" fontId="2" fillId="3" borderId="4" xfId="0" applyFont="1" applyFill="1" applyBorder="1" applyAlignment="1" applyProtection="1">
      <alignment horizontal="right" vertical="center"/>
      <protection hidden="1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34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35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64" fontId="2" fillId="3" borderId="0" xfId="0" applyNumberFormat="1" applyFont="1" applyFill="1" applyBorder="1" applyAlignment="1" applyProtection="1">
      <alignment horizontal="left" vertical="center"/>
      <protection locked="0"/>
    </xf>
    <xf numFmtId="164" fontId="2" fillId="3" borderId="13" xfId="0" applyNumberFormat="1" applyFont="1" applyFill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center" vertical="center" textRotation="90" wrapText="1"/>
      <protection hidden="1"/>
    </xf>
    <xf numFmtId="0" fontId="2" fillId="0" borderId="21" xfId="0" applyFont="1" applyBorder="1" applyAlignment="1" applyProtection="1">
      <alignment horizontal="center" vertical="center" textRotation="90" wrapText="1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colors>
    <mruColors>
      <color rgb="FF00206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541159</xdr:colOff>
      <xdr:row>1</xdr:row>
      <xdr:rowOff>188128</xdr:rowOff>
    </xdr:from>
    <xdr:to>
      <xdr:col>17</xdr:col>
      <xdr:colOff>895520</xdr:colOff>
      <xdr:row>1</xdr:row>
      <xdr:rowOff>892967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080266" y="392235"/>
          <a:ext cx="1851148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1</xdr:row>
      <xdr:rowOff>68035</xdr:rowOff>
    </xdr:from>
    <xdr:to>
      <xdr:col>2</xdr:col>
      <xdr:colOff>748392</xdr:colOff>
      <xdr:row>1</xdr:row>
      <xdr:rowOff>1020536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7571" y="272142"/>
          <a:ext cx="1714500" cy="952501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topLeftCell="B1" zoomScale="70" zoomScaleNormal="85" zoomScaleSheetLayoutView="70" workbookViewId="0">
      <selection activeCell="Y3" sqref="X3:Y3"/>
    </sheetView>
  </sheetViews>
  <sheetFormatPr defaultRowHeight="12.75" x14ac:dyDescent="0.25"/>
  <cols>
    <col min="1" max="1" width="3.42578125" style="1" customWidth="1"/>
    <col min="2" max="2" width="15.85546875" style="2" customWidth="1"/>
    <col min="3" max="3" width="25.85546875" style="2" customWidth="1"/>
    <col min="4" max="4" width="8.42578125" style="2" customWidth="1"/>
    <col min="5" max="5" width="16.28515625" style="2" customWidth="1"/>
    <col min="6" max="17" width="11.28515625" style="2" customWidth="1"/>
    <col min="18" max="18" width="18" style="2" customWidth="1"/>
    <col min="19" max="19" width="3.42578125" style="1" customWidth="1"/>
    <col min="20" max="16384" width="9.140625" style="2"/>
  </cols>
  <sheetData>
    <row r="1" spans="2:18" s="1" customFormat="1" ht="13.5" thickBot="1" x14ac:dyDescent="0.3"/>
    <row r="2" spans="2:18" ht="87.75" customHeight="1" thickBot="1" x14ac:dyDescent="0.3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</row>
    <row r="3" spans="2:18" ht="48" customHeight="1" thickBot="1" x14ac:dyDescent="0.3">
      <c r="B3" s="118" t="s">
        <v>27</v>
      </c>
      <c r="C3" s="128" t="s">
        <v>19</v>
      </c>
      <c r="D3" s="129"/>
      <c r="E3" s="123" t="s">
        <v>21</v>
      </c>
      <c r="F3" s="120" t="s">
        <v>22</v>
      </c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/>
      <c r="R3" s="123" t="s">
        <v>23</v>
      </c>
    </row>
    <row r="4" spans="2:18" ht="15" thickBot="1" x14ac:dyDescent="0.3">
      <c r="B4" s="119"/>
      <c r="C4" s="130"/>
      <c r="D4" s="131"/>
      <c r="E4" s="124"/>
      <c r="F4" s="75" t="s">
        <v>30</v>
      </c>
      <c r="G4" s="76" t="s">
        <v>31</v>
      </c>
      <c r="H4" s="76" t="s">
        <v>32</v>
      </c>
      <c r="I4" s="76" t="s">
        <v>33</v>
      </c>
      <c r="J4" s="76" t="s">
        <v>34</v>
      </c>
      <c r="K4" s="76" t="s">
        <v>35</v>
      </c>
      <c r="L4" s="76" t="s">
        <v>36</v>
      </c>
      <c r="M4" s="76" t="s">
        <v>37</v>
      </c>
      <c r="N4" s="76" t="s">
        <v>38</v>
      </c>
      <c r="O4" s="76" t="s">
        <v>39</v>
      </c>
      <c r="P4" s="76" t="s">
        <v>40</v>
      </c>
      <c r="Q4" s="76" t="s">
        <v>41</v>
      </c>
      <c r="R4" s="124"/>
    </row>
    <row r="5" spans="2:18" ht="4.5" customHeight="1" x14ac:dyDescent="0.25">
      <c r="B5" s="125">
        <v>1</v>
      </c>
      <c r="C5" s="126" t="s">
        <v>17</v>
      </c>
      <c r="D5" s="127"/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46"/>
    </row>
    <row r="6" spans="2:18" ht="12.75" customHeight="1" x14ac:dyDescent="0.25">
      <c r="B6" s="93"/>
      <c r="C6" s="104"/>
      <c r="D6" s="105"/>
      <c r="E6" s="7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43">
        <f>(SUM(E6:Q6))</f>
        <v>0</v>
      </c>
    </row>
    <row r="7" spans="2:18" s="1" customFormat="1" ht="4.5" customHeight="1" x14ac:dyDescent="0.25">
      <c r="B7" s="93"/>
      <c r="C7" s="104"/>
      <c r="D7" s="105"/>
      <c r="E7" s="7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43"/>
    </row>
    <row r="8" spans="2:18" ht="12.75" customHeight="1" x14ac:dyDescent="0.25">
      <c r="B8" s="93"/>
      <c r="C8" s="104"/>
      <c r="D8" s="105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12"/>
      <c r="Q8" s="13"/>
      <c r="R8" s="43">
        <f>(SUM(E8:Q8))</f>
        <v>0</v>
      </c>
    </row>
    <row r="9" spans="2:18" ht="4.5" customHeight="1" x14ac:dyDescent="0.25">
      <c r="B9" s="94"/>
      <c r="C9" s="106"/>
      <c r="D9" s="107"/>
      <c r="E9" s="14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44"/>
    </row>
    <row r="10" spans="2:18" ht="4.5" customHeight="1" x14ac:dyDescent="0.25">
      <c r="B10" s="92">
        <v>2</v>
      </c>
      <c r="C10" s="96" t="s">
        <v>18</v>
      </c>
      <c r="D10" s="97"/>
      <c r="E10" s="18"/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45"/>
    </row>
    <row r="11" spans="2:18" ht="12.75" customHeight="1" x14ac:dyDescent="0.25">
      <c r="B11" s="93"/>
      <c r="C11" s="96"/>
      <c r="D11" s="97"/>
      <c r="E11" s="7"/>
      <c r="F11" s="22"/>
      <c r="G11" s="12"/>
      <c r="H11" s="9"/>
      <c r="I11" s="9"/>
      <c r="J11" s="9"/>
      <c r="K11" s="9"/>
      <c r="L11" s="9"/>
      <c r="M11" s="9"/>
      <c r="N11" s="12"/>
      <c r="O11" s="12"/>
      <c r="P11" s="12"/>
      <c r="Q11" s="23"/>
      <c r="R11" s="43">
        <f>(SUM(E11:Q11))</f>
        <v>0</v>
      </c>
    </row>
    <row r="12" spans="2:18" ht="4.5" customHeight="1" x14ac:dyDescent="0.25">
      <c r="B12" s="93"/>
      <c r="C12" s="96"/>
      <c r="D12" s="97"/>
      <c r="E12" s="7"/>
      <c r="F12" s="2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  <c r="R12" s="43"/>
    </row>
    <row r="13" spans="2:18" ht="12.75" customHeight="1" x14ac:dyDescent="0.25">
      <c r="B13" s="93"/>
      <c r="C13" s="96"/>
      <c r="D13" s="97"/>
      <c r="E13" s="7"/>
      <c r="F13" s="22"/>
      <c r="G13" s="12"/>
      <c r="H13" s="12"/>
      <c r="I13" s="9"/>
      <c r="J13" s="9"/>
      <c r="K13" s="9"/>
      <c r="L13" s="9"/>
      <c r="M13" s="9"/>
      <c r="N13" s="9"/>
      <c r="O13" s="12"/>
      <c r="P13" s="12"/>
      <c r="Q13" s="23"/>
      <c r="R13" s="43">
        <f>(SUM(E13:Q13))</f>
        <v>0</v>
      </c>
    </row>
    <row r="14" spans="2:18" ht="4.5" customHeight="1" x14ac:dyDescent="0.25">
      <c r="B14" s="94"/>
      <c r="C14" s="98"/>
      <c r="D14" s="99"/>
      <c r="E14" s="14"/>
      <c r="F14" s="24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44"/>
    </row>
    <row r="15" spans="2:18" ht="4.5" customHeight="1" x14ac:dyDescent="0.25">
      <c r="B15" s="25"/>
      <c r="C15" s="100" t="s">
        <v>13</v>
      </c>
      <c r="D15" s="101"/>
      <c r="E15" s="18"/>
      <c r="F15" s="1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45"/>
    </row>
    <row r="16" spans="2:18" ht="12.75" customHeight="1" x14ac:dyDescent="0.25">
      <c r="B16" s="95">
        <v>3</v>
      </c>
      <c r="C16" s="96"/>
      <c r="D16" s="97"/>
      <c r="E16" s="7"/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3">
        <f>(SUM(E16:Q16))</f>
        <v>0</v>
      </c>
    </row>
    <row r="17" spans="2:18" ht="4.5" customHeight="1" x14ac:dyDescent="0.25">
      <c r="B17" s="95"/>
      <c r="C17" s="96"/>
      <c r="D17" s="97"/>
      <c r="E17" s="7"/>
      <c r="F17" s="2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  <c r="R17" s="43"/>
    </row>
    <row r="18" spans="2:18" ht="12.75" customHeight="1" x14ac:dyDescent="0.25">
      <c r="B18" s="95"/>
      <c r="C18" s="96"/>
      <c r="D18" s="97"/>
      <c r="E18" s="7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43">
        <f>(SUM(E18:Q18))</f>
        <v>0</v>
      </c>
    </row>
    <row r="19" spans="2:18" ht="4.5" customHeight="1" x14ac:dyDescent="0.25">
      <c r="B19" s="29"/>
      <c r="C19" s="98"/>
      <c r="D19" s="99"/>
      <c r="E19" s="14"/>
      <c r="F19" s="2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44"/>
    </row>
    <row r="20" spans="2:18" ht="4.5" customHeight="1" x14ac:dyDescent="0.25">
      <c r="B20" s="25"/>
      <c r="C20" s="100" t="s">
        <v>14</v>
      </c>
      <c r="D20" s="101"/>
      <c r="E20" s="18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45"/>
    </row>
    <row r="21" spans="2:18" ht="12.75" customHeight="1" x14ac:dyDescent="0.25">
      <c r="B21" s="95">
        <v>4</v>
      </c>
      <c r="C21" s="96"/>
      <c r="D21" s="97"/>
      <c r="E21" s="7"/>
      <c r="F21" s="22"/>
      <c r="G21" s="9"/>
      <c r="H21" s="9"/>
      <c r="I21" s="9"/>
      <c r="J21" s="9"/>
      <c r="K21" s="9"/>
      <c r="L21" s="9"/>
      <c r="M21" s="9"/>
      <c r="N21" s="9"/>
      <c r="O21" s="9"/>
      <c r="P21" s="9"/>
      <c r="Q21" s="23"/>
      <c r="R21" s="43">
        <f>(SUM(E21:Q21))</f>
        <v>0</v>
      </c>
    </row>
    <row r="22" spans="2:18" s="1" customFormat="1" ht="4.5" customHeight="1" x14ac:dyDescent="0.25">
      <c r="B22" s="95"/>
      <c r="C22" s="96"/>
      <c r="D22" s="97"/>
      <c r="E22" s="7"/>
      <c r="F22" s="2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  <c r="R22" s="43"/>
    </row>
    <row r="23" spans="2:18" ht="12.75" customHeight="1" x14ac:dyDescent="0.25">
      <c r="B23" s="95"/>
      <c r="C23" s="96"/>
      <c r="D23" s="97"/>
      <c r="E23" s="7"/>
      <c r="F23" s="22"/>
      <c r="G23" s="12"/>
      <c r="H23" s="9"/>
      <c r="I23" s="9"/>
      <c r="J23" s="9"/>
      <c r="K23" s="9"/>
      <c r="L23" s="9"/>
      <c r="M23" s="9"/>
      <c r="N23" s="9"/>
      <c r="O23" s="9"/>
      <c r="P23" s="12"/>
      <c r="Q23" s="23"/>
      <c r="R23" s="43">
        <f>(SUM(E23:Q23))</f>
        <v>0</v>
      </c>
    </row>
    <row r="24" spans="2:18" s="1" customFormat="1" ht="4.5" customHeight="1" x14ac:dyDescent="0.25">
      <c r="B24" s="29"/>
      <c r="C24" s="98"/>
      <c r="D24" s="99"/>
      <c r="E24" s="14"/>
      <c r="F24" s="2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44"/>
    </row>
    <row r="25" spans="2:18" s="1" customFormat="1" ht="4.5" customHeight="1" x14ac:dyDescent="0.25">
      <c r="B25" s="25"/>
      <c r="C25" s="102" t="s">
        <v>15</v>
      </c>
      <c r="D25" s="103"/>
      <c r="E25" s="18"/>
      <c r="F25" s="19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45"/>
    </row>
    <row r="26" spans="2:18" ht="12.75" customHeight="1" x14ac:dyDescent="0.25">
      <c r="B26" s="93">
        <v>5</v>
      </c>
      <c r="C26" s="104"/>
      <c r="D26" s="105"/>
      <c r="E26" s="7"/>
      <c r="F26" s="22"/>
      <c r="G26" s="12"/>
      <c r="H26" s="12"/>
      <c r="I26" s="12"/>
      <c r="J26" s="9"/>
      <c r="K26" s="9"/>
      <c r="L26" s="9"/>
      <c r="M26" s="9"/>
      <c r="N26" s="9"/>
      <c r="O26" s="9"/>
      <c r="P26" s="9"/>
      <c r="Q26" s="10"/>
      <c r="R26" s="43">
        <f>(SUM(E26:Q26))</f>
        <v>0</v>
      </c>
    </row>
    <row r="27" spans="2:18" s="1" customFormat="1" ht="4.5" customHeight="1" x14ac:dyDescent="0.25">
      <c r="B27" s="93"/>
      <c r="C27" s="104"/>
      <c r="D27" s="105"/>
      <c r="E27" s="7"/>
      <c r="F27" s="2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  <c r="R27" s="43"/>
    </row>
    <row r="28" spans="2:18" ht="12.75" customHeight="1" x14ac:dyDescent="0.25">
      <c r="B28" s="93"/>
      <c r="C28" s="104"/>
      <c r="D28" s="105"/>
      <c r="E28" s="7"/>
      <c r="F28" s="22"/>
      <c r="G28" s="12"/>
      <c r="H28" s="12"/>
      <c r="I28" s="12"/>
      <c r="J28" s="9"/>
      <c r="K28" s="9"/>
      <c r="L28" s="9"/>
      <c r="M28" s="9"/>
      <c r="N28" s="9"/>
      <c r="O28" s="9"/>
      <c r="P28" s="12"/>
      <c r="Q28" s="23"/>
      <c r="R28" s="43">
        <f>(SUM(E28:Q28))</f>
        <v>0</v>
      </c>
    </row>
    <row r="29" spans="2:18" s="1" customFormat="1" ht="4.5" customHeight="1" x14ac:dyDescent="0.25">
      <c r="B29" s="29"/>
      <c r="C29" s="106"/>
      <c r="D29" s="107"/>
      <c r="E29" s="14"/>
      <c r="F29" s="2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44"/>
    </row>
    <row r="30" spans="2:18" s="1" customFormat="1" ht="4.5" customHeight="1" x14ac:dyDescent="0.25">
      <c r="B30" s="25"/>
      <c r="C30" s="100" t="s">
        <v>16</v>
      </c>
      <c r="D30" s="101"/>
      <c r="E30" s="18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45"/>
    </row>
    <row r="31" spans="2:18" ht="12.75" customHeight="1" x14ac:dyDescent="0.25">
      <c r="B31" s="95">
        <v>6</v>
      </c>
      <c r="C31" s="96"/>
      <c r="D31" s="97"/>
      <c r="E31" s="7"/>
      <c r="F31" s="26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43">
        <f>(SUM(E31:Q31))</f>
        <v>0</v>
      </c>
    </row>
    <row r="32" spans="2:18" s="1" customFormat="1" ht="4.5" customHeight="1" x14ac:dyDescent="0.25">
      <c r="B32" s="95"/>
      <c r="C32" s="96"/>
      <c r="D32" s="97"/>
      <c r="E32" s="7"/>
      <c r="F32" s="2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  <c r="R32" s="43"/>
    </row>
    <row r="33" spans="2:19" ht="12.75" customHeight="1" x14ac:dyDescent="0.25">
      <c r="B33" s="95"/>
      <c r="C33" s="96"/>
      <c r="D33" s="97"/>
      <c r="E33" s="7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43">
        <f>(SUM(E33:Q33))</f>
        <v>0</v>
      </c>
    </row>
    <row r="34" spans="2:19" ht="4.5" customHeight="1" thickBot="1" x14ac:dyDescent="0.3">
      <c r="B34" s="29"/>
      <c r="C34" s="98"/>
      <c r="D34" s="99"/>
      <c r="E34" s="30"/>
      <c r="F34" s="24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47"/>
    </row>
    <row r="35" spans="2:19" ht="15.75" customHeight="1" x14ac:dyDescent="0.25">
      <c r="B35" s="110" t="s">
        <v>4</v>
      </c>
      <c r="C35" s="55" t="s">
        <v>9</v>
      </c>
      <c r="D35" s="112" t="s">
        <v>24</v>
      </c>
      <c r="E35" s="48">
        <f>E6+E11+E16+E21+E26+E31</f>
        <v>0</v>
      </c>
      <c r="F35" s="56">
        <f t="shared" ref="F35" si="0">F6+F11+F16+F21+F26+F31</f>
        <v>0</v>
      </c>
      <c r="G35" s="56">
        <f t="shared" ref="G35:M35" si="1">G6+G11+G16+G21+G26+G31</f>
        <v>0</v>
      </c>
      <c r="H35" s="56">
        <f t="shared" si="1"/>
        <v>0</v>
      </c>
      <c r="I35" s="56">
        <f t="shared" si="1"/>
        <v>0</v>
      </c>
      <c r="J35" s="56">
        <f t="shared" si="1"/>
        <v>0</v>
      </c>
      <c r="K35" s="56">
        <f t="shared" si="1"/>
        <v>0</v>
      </c>
      <c r="L35" s="56">
        <f t="shared" si="1"/>
        <v>0</v>
      </c>
      <c r="M35" s="56">
        <f t="shared" si="1"/>
        <v>0</v>
      </c>
      <c r="N35" s="56">
        <f>N6+N16+N11+N21+N26+N31</f>
        <v>0</v>
      </c>
      <c r="O35" s="56">
        <f>O6+O11+O16+O21+O26+O31</f>
        <v>0</v>
      </c>
      <c r="P35" s="56">
        <f>P6+P11+P16+P21+P26+P31</f>
        <v>0</v>
      </c>
      <c r="Q35" s="57">
        <f>Q6+Q11+Q16+Q26+Q21++Q31</f>
        <v>0</v>
      </c>
      <c r="R35" s="48">
        <f>SUM(E35:Q35)</f>
        <v>0</v>
      </c>
      <c r="S35" s="31"/>
    </row>
    <row r="36" spans="2:19" x14ac:dyDescent="0.25">
      <c r="B36" s="111"/>
      <c r="C36" s="58" t="s">
        <v>10</v>
      </c>
      <c r="D36" s="113"/>
      <c r="E36" s="49">
        <f>E8+E13+E18+E23+E28+E33</f>
        <v>0</v>
      </c>
      <c r="F36" s="59">
        <f t="shared" ref="F36" si="2">F8+F13+F18+F23+F28+F33</f>
        <v>0</v>
      </c>
      <c r="G36" s="59">
        <f t="shared" ref="G36:L36" si="3">G8+G13+G18+G23+G28+G33</f>
        <v>0</v>
      </c>
      <c r="H36" s="59">
        <f t="shared" si="3"/>
        <v>0</v>
      </c>
      <c r="I36" s="59">
        <f t="shared" si="3"/>
        <v>0</v>
      </c>
      <c r="J36" s="59">
        <f t="shared" si="3"/>
        <v>0</v>
      </c>
      <c r="K36" s="59">
        <f t="shared" si="3"/>
        <v>0</v>
      </c>
      <c r="L36" s="59">
        <f t="shared" si="3"/>
        <v>0</v>
      </c>
      <c r="M36" s="59">
        <f>M33+M28+M23+M18+M13+M8</f>
        <v>0</v>
      </c>
      <c r="N36" s="59">
        <f>N33+N23+N28+N18+N13+N8</f>
        <v>0</v>
      </c>
      <c r="O36" s="59">
        <f>O33+O28+O23+O18+O13+O8</f>
        <v>0</v>
      </c>
      <c r="P36" s="59">
        <f>P8+P13+P18+P28+P23+P33</f>
        <v>0</v>
      </c>
      <c r="Q36" s="60">
        <f>Q8+Q13+Q18+Q23+Q28+Q33</f>
        <v>0</v>
      </c>
      <c r="R36" s="49">
        <f>SUM(E36:Q36)</f>
        <v>0</v>
      </c>
      <c r="S36" s="31"/>
    </row>
    <row r="37" spans="2:19" x14ac:dyDescent="0.25">
      <c r="B37" s="111"/>
      <c r="C37" s="58" t="s">
        <v>25</v>
      </c>
      <c r="D37" s="113"/>
      <c r="E37" s="50">
        <f>E35</f>
        <v>0</v>
      </c>
      <c r="F37" s="59">
        <f t="shared" ref="F37:Q37" si="4">E37+F35</f>
        <v>0</v>
      </c>
      <c r="G37" s="59">
        <f t="shared" si="4"/>
        <v>0</v>
      </c>
      <c r="H37" s="59">
        <f t="shared" si="4"/>
        <v>0</v>
      </c>
      <c r="I37" s="59">
        <f t="shared" si="4"/>
        <v>0</v>
      </c>
      <c r="J37" s="59">
        <f t="shared" si="4"/>
        <v>0</v>
      </c>
      <c r="K37" s="59">
        <f t="shared" si="4"/>
        <v>0</v>
      </c>
      <c r="L37" s="59">
        <f t="shared" si="4"/>
        <v>0</v>
      </c>
      <c r="M37" s="59">
        <f t="shared" si="4"/>
        <v>0</v>
      </c>
      <c r="N37" s="59">
        <f t="shared" si="4"/>
        <v>0</v>
      </c>
      <c r="O37" s="59">
        <f t="shared" si="4"/>
        <v>0</v>
      </c>
      <c r="P37" s="59">
        <f t="shared" si="4"/>
        <v>0</v>
      </c>
      <c r="Q37" s="60">
        <f t="shared" si="4"/>
        <v>0</v>
      </c>
      <c r="R37" s="50">
        <f>Q37</f>
        <v>0</v>
      </c>
      <c r="S37" s="31"/>
    </row>
    <row r="38" spans="2:19" ht="13.5" thickBot="1" x14ac:dyDescent="0.3">
      <c r="B38" s="111"/>
      <c r="C38" s="58" t="s">
        <v>26</v>
      </c>
      <c r="D38" s="114"/>
      <c r="E38" s="51">
        <f>E36</f>
        <v>0</v>
      </c>
      <c r="F38" s="61">
        <f t="shared" ref="F38:Q38" si="5">E38+F36</f>
        <v>0</v>
      </c>
      <c r="G38" s="61">
        <f t="shared" si="5"/>
        <v>0</v>
      </c>
      <c r="H38" s="61">
        <f t="shared" si="5"/>
        <v>0</v>
      </c>
      <c r="I38" s="61">
        <f t="shared" si="5"/>
        <v>0</v>
      </c>
      <c r="J38" s="61">
        <f t="shared" si="5"/>
        <v>0</v>
      </c>
      <c r="K38" s="61">
        <f t="shared" si="5"/>
        <v>0</v>
      </c>
      <c r="L38" s="61">
        <f t="shared" si="5"/>
        <v>0</v>
      </c>
      <c r="M38" s="61">
        <f t="shared" si="5"/>
        <v>0</v>
      </c>
      <c r="N38" s="61">
        <f t="shared" si="5"/>
        <v>0</v>
      </c>
      <c r="O38" s="61">
        <f t="shared" si="5"/>
        <v>0</v>
      </c>
      <c r="P38" s="61">
        <f t="shared" si="5"/>
        <v>0</v>
      </c>
      <c r="Q38" s="62">
        <f t="shared" si="5"/>
        <v>0</v>
      </c>
      <c r="R38" s="51">
        <f>Q38</f>
        <v>0</v>
      </c>
      <c r="S38" s="31"/>
    </row>
    <row r="39" spans="2:19" x14ac:dyDescent="0.25">
      <c r="B39" s="111"/>
      <c r="C39" s="63" t="s">
        <v>0</v>
      </c>
      <c r="D39" s="113" t="s">
        <v>5</v>
      </c>
      <c r="E39" s="52">
        <f t="shared" ref="E39:G40" si="6">IFERROR((E35/$J$47)*100,0)</f>
        <v>0</v>
      </c>
      <c r="F39" s="64">
        <f t="shared" si="6"/>
        <v>0</v>
      </c>
      <c r="G39" s="64">
        <f t="shared" si="6"/>
        <v>0</v>
      </c>
      <c r="H39" s="64">
        <f t="shared" ref="H39:Q39" si="7">IFERROR((H35/$J$47)*100,0)</f>
        <v>0</v>
      </c>
      <c r="I39" s="64">
        <f t="shared" si="7"/>
        <v>0</v>
      </c>
      <c r="J39" s="64">
        <f t="shared" si="7"/>
        <v>0</v>
      </c>
      <c r="K39" s="64">
        <f t="shared" si="7"/>
        <v>0</v>
      </c>
      <c r="L39" s="64">
        <f t="shared" si="7"/>
        <v>0</v>
      </c>
      <c r="M39" s="64">
        <f t="shared" si="7"/>
        <v>0</v>
      </c>
      <c r="N39" s="64">
        <f t="shared" si="7"/>
        <v>0</v>
      </c>
      <c r="O39" s="64">
        <f t="shared" si="7"/>
        <v>0</v>
      </c>
      <c r="P39" s="64">
        <f t="shared" si="7"/>
        <v>0</v>
      </c>
      <c r="Q39" s="64">
        <f t="shared" si="7"/>
        <v>0</v>
      </c>
      <c r="R39" s="52">
        <f>SUM(E39:Q39)</f>
        <v>0</v>
      </c>
      <c r="S39" s="31"/>
    </row>
    <row r="40" spans="2:19" x14ac:dyDescent="0.25">
      <c r="B40" s="111"/>
      <c r="C40" s="65" t="s">
        <v>1</v>
      </c>
      <c r="D40" s="113"/>
      <c r="E40" s="53">
        <f t="shared" si="6"/>
        <v>0</v>
      </c>
      <c r="F40" s="66">
        <f t="shared" si="6"/>
        <v>0</v>
      </c>
      <c r="G40" s="66">
        <f t="shared" si="6"/>
        <v>0</v>
      </c>
      <c r="H40" s="66">
        <f t="shared" ref="H40:Q40" si="8">IFERROR((H36/$J$47)*100,0)</f>
        <v>0</v>
      </c>
      <c r="I40" s="66">
        <f t="shared" si="8"/>
        <v>0</v>
      </c>
      <c r="J40" s="66">
        <f t="shared" si="8"/>
        <v>0</v>
      </c>
      <c r="K40" s="66">
        <f t="shared" si="8"/>
        <v>0</v>
      </c>
      <c r="L40" s="66">
        <f t="shared" si="8"/>
        <v>0</v>
      </c>
      <c r="M40" s="66">
        <f t="shared" si="8"/>
        <v>0</v>
      </c>
      <c r="N40" s="66">
        <f t="shared" si="8"/>
        <v>0</v>
      </c>
      <c r="O40" s="66">
        <f t="shared" si="8"/>
        <v>0</v>
      </c>
      <c r="P40" s="66">
        <f t="shared" si="8"/>
        <v>0</v>
      </c>
      <c r="Q40" s="66">
        <f t="shared" si="8"/>
        <v>0</v>
      </c>
      <c r="R40" s="53">
        <f>SUM(E40:Q40)</f>
        <v>0</v>
      </c>
      <c r="S40" s="31"/>
    </row>
    <row r="41" spans="2:19" x14ac:dyDescent="0.25">
      <c r="B41" s="111"/>
      <c r="C41" s="65" t="s">
        <v>2</v>
      </c>
      <c r="D41" s="113"/>
      <c r="E41" s="53">
        <f>E39</f>
        <v>0</v>
      </c>
      <c r="F41" s="66">
        <f>E41+F39</f>
        <v>0</v>
      </c>
      <c r="G41" s="66">
        <f>F41+G39</f>
        <v>0</v>
      </c>
      <c r="H41" s="66">
        <f t="shared" ref="H41:Q41" si="9">G41+H39</f>
        <v>0</v>
      </c>
      <c r="I41" s="66">
        <f t="shared" si="9"/>
        <v>0</v>
      </c>
      <c r="J41" s="66">
        <f t="shared" si="9"/>
        <v>0</v>
      </c>
      <c r="K41" s="66">
        <f t="shared" si="9"/>
        <v>0</v>
      </c>
      <c r="L41" s="66">
        <f t="shared" si="9"/>
        <v>0</v>
      </c>
      <c r="M41" s="66">
        <f t="shared" si="9"/>
        <v>0</v>
      </c>
      <c r="N41" s="66">
        <f t="shared" si="9"/>
        <v>0</v>
      </c>
      <c r="O41" s="66">
        <f t="shared" si="9"/>
        <v>0</v>
      </c>
      <c r="P41" s="66">
        <f t="shared" si="9"/>
        <v>0</v>
      </c>
      <c r="Q41" s="66">
        <f t="shared" si="9"/>
        <v>0</v>
      </c>
      <c r="R41" s="53">
        <f>Q41</f>
        <v>0</v>
      </c>
      <c r="S41" s="31"/>
    </row>
    <row r="42" spans="2:19" ht="13.5" thickBot="1" x14ac:dyDescent="0.3">
      <c r="B42" s="111"/>
      <c r="C42" s="67" t="s">
        <v>3</v>
      </c>
      <c r="D42" s="113"/>
      <c r="E42" s="68">
        <f>E40</f>
        <v>0</v>
      </c>
      <c r="F42" s="69">
        <f>E42+F40</f>
        <v>0</v>
      </c>
      <c r="G42" s="69">
        <f>F42+G40</f>
        <v>0</v>
      </c>
      <c r="H42" s="69">
        <f t="shared" ref="H42:Q42" si="10">G42+H40</f>
        <v>0</v>
      </c>
      <c r="I42" s="69">
        <f t="shared" si="10"/>
        <v>0</v>
      </c>
      <c r="J42" s="69">
        <f t="shared" si="10"/>
        <v>0</v>
      </c>
      <c r="K42" s="69">
        <f t="shared" si="10"/>
        <v>0</v>
      </c>
      <c r="L42" s="69">
        <f t="shared" si="10"/>
        <v>0</v>
      </c>
      <c r="M42" s="69">
        <f t="shared" si="10"/>
        <v>0</v>
      </c>
      <c r="N42" s="69">
        <f t="shared" si="10"/>
        <v>0</v>
      </c>
      <c r="O42" s="69">
        <f t="shared" si="10"/>
        <v>0</v>
      </c>
      <c r="P42" s="69">
        <f t="shared" si="10"/>
        <v>0</v>
      </c>
      <c r="Q42" s="69">
        <f t="shared" si="10"/>
        <v>0</v>
      </c>
      <c r="R42" s="54">
        <f>Q42</f>
        <v>0</v>
      </c>
      <c r="S42" s="31"/>
    </row>
    <row r="43" spans="2:19" ht="8.25" customHeight="1" x14ac:dyDescent="0.25">
      <c r="B43" s="32"/>
      <c r="C43" s="33"/>
      <c r="D43" s="33"/>
      <c r="E43" s="34"/>
      <c r="F43" s="1"/>
      <c r="G43" s="1"/>
      <c r="H43" s="1"/>
      <c r="I43" s="33"/>
      <c r="J43" s="33"/>
      <c r="K43" s="35"/>
      <c r="L43" s="83" t="s">
        <v>28</v>
      </c>
      <c r="M43" s="84"/>
      <c r="N43" s="84"/>
      <c r="O43" s="85"/>
      <c r="P43" s="77" t="s">
        <v>29</v>
      </c>
      <c r="Q43" s="77"/>
      <c r="R43" s="78"/>
      <c r="S43" s="31"/>
    </row>
    <row r="44" spans="2:19" ht="12.75" customHeight="1" x14ac:dyDescent="0.25">
      <c r="B44" s="74" t="s">
        <v>8</v>
      </c>
      <c r="C44" s="34"/>
      <c r="D44" s="34"/>
      <c r="E44" s="34"/>
      <c r="F44" s="1"/>
      <c r="G44" s="1"/>
      <c r="H44" s="1"/>
      <c r="I44" s="71"/>
      <c r="J44" s="70" t="s">
        <v>6</v>
      </c>
      <c r="K44" s="36"/>
      <c r="L44" s="86"/>
      <c r="M44" s="87"/>
      <c r="N44" s="87"/>
      <c r="O44" s="88"/>
      <c r="P44" s="79"/>
      <c r="Q44" s="79"/>
      <c r="R44" s="80"/>
      <c r="S44" s="31"/>
    </row>
    <row r="45" spans="2:19" s="1" customFormat="1" ht="2.25" customHeight="1" x14ac:dyDescent="0.25">
      <c r="B45" s="37"/>
      <c r="C45" s="34"/>
      <c r="D45" s="34"/>
      <c r="E45" s="34"/>
      <c r="I45" s="34"/>
      <c r="J45" s="34"/>
      <c r="K45" s="38"/>
      <c r="L45" s="86"/>
      <c r="M45" s="87"/>
      <c r="N45" s="87"/>
      <c r="O45" s="88"/>
      <c r="P45" s="79"/>
      <c r="Q45" s="79"/>
      <c r="R45" s="80"/>
      <c r="S45" s="31"/>
    </row>
    <row r="46" spans="2:19" ht="15" customHeight="1" x14ac:dyDescent="0.25">
      <c r="B46" s="74" t="s">
        <v>11</v>
      </c>
      <c r="C46" s="34"/>
      <c r="D46" s="34"/>
      <c r="E46" s="34"/>
      <c r="F46" s="1"/>
      <c r="G46" s="1"/>
      <c r="H46" s="1"/>
      <c r="I46" s="72"/>
      <c r="J46" s="70" t="s">
        <v>7</v>
      </c>
      <c r="K46" s="36"/>
      <c r="L46" s="86"/>
      <c r="M46" s="87"/>
      <c r="N46" s="87"/>
      <c r="O46" s="88"/>
      <c r="P46" s="79"/>
      <c r="Q46" s="79"/>
      <c r="R46" s="80"/>
      <c r="S46" s="31"/>
    </row>
    <row r="47" spans="2:19" x14ac:dyDescent="0.25">
      <c r="B47" s="74" t="s">
        <v>12</v>
      </c>
      <c r="C47" s="34"/>
      <c r="D47" s="34"/>
      <c r="E47" s="34"/>
      <c r="F47" s="1"/>
      <c r="G47" s="1"/>
      <c r="H47" s="1"/>
      <c r="I47" s="73" t="s">
        <v>20</v>
      </c>
      <c r="J47" s="108"/>
      <c r="K47" s="109"/>
      <c r="L47" s="86"/>
      <c r="M47" s="87"/>
      <c r="N47" s="87"/>
      <c r="O47" s="88"/>
      <c r="P47" s="79"/>
      <c r="Q47" s="79"/>
      <c r="R47" s="80"/>
      <c r="S47" s="31"/>
    </row>
    <row r="48" spans="2:19" ht="8.25" customHeight="1" thickBot="1" x14ac:dyDescent="0.3">
      <c r="B48" s="39"/>
      <c r="C48" s="40"/>
      <c r="D48" s="41"/>
      <c r="E48" s="41"/>
      <c r="F48" s="41"/>
      <c r="G48" s="41"/>
      <c r="H48" s="41"/>
      <c r="I48" s="42"/>
      <c r="J48" s="41"/>
      <c r="K48" s="41"/>
      <c r="L48" s="89"/>
      <c r="M48" s="90"/>
      <c r="N48" s="90"/>
      <c r="O48" s="91"/>
      <c r="P48" s="81"/>
      <c r="Q48" s="81"/>
      <c r="R48" s="82"/>
      <c r="S48" s="31"/>
    </row>
    <row r="49" s="1" customFormat="1" x14ac:dyDescent="0.25"/>
  </sheetData>
  <sheetProtection algorithmName="SHA-512" hashValue="ciGBTYsXRAsraZ4jvbc2CDVbnUm0OxnBjMQZeJ4N2zxS4z3x3pnQwrT+4UZfNGOS19lCdyFTGQ2+MVm22GIk1A==" saltValue="pL78X+OWm5XzqMwJK0romQ==" spinCount="100000" sheet="1" formatCells="0" formatColumns="0" formatRows="0" insertRows="0" insertHyperlinks="0" deleteRows="0" sort="0" autoFilter="0" pivotTables="0"/>
  <mergeCells count="24">
    <mergeCell ref="B2:R2"/>
    <mergeCell ref="B3:B4"/>
    <mergeCell ref="F3:Q3"/>
    <mergeCell ref="R3:R4"/>
    <mergeCell ref="B5:B9"/>
    <mergeCell ref="C5:D9"/>
    <mergeCell ref="C3:D4"/>
    <mergeCell ref="E3:E4"/>
    <mergeCell ref="P43:R48"/>
    <mergeCell ref="L43:O48"/>
    <mergeCell ref="B10:B14"/>
    <mergeCell ref="B16:B18"/>
    <mergeCell ref="B21:B23"/>
    <mergeCell ref="C10:D14"/>
    <mergeCell ref="C15:D19"/>
    <mergeCell ref="C20:D24"/>
    <mergeCell ref="B26:B28"/>
    <mergeCell ref="B31:B33"/>
    <mergeCell ref="C25:D29"/>
    <mergeCell ref="C30:D34"/>
    <mergeCell ref="J47:K47"/>
    <mergeCell ref="B35:B42"/>
    <mergeCell ref="D35:D38"/>
    <mergeCell ref="D39:D42"/>
  </mergeCells>
  <conditionalFormatting sqref="F6:Q6 F11:Q11 F16:Q16 F21:Q21 F26:Q26 F31:Q31">
    <cfRule type="cellIs" dxfId="1" priority="2" operator="notEqual">
      <formula>0</formula>
    </cfRule>
  </conditionalFormatting>
  <conditionalFormatting sqref="F8:Q8 F13:Q13 F18:Q18 F23:Q23 F28:Q28 F33:Q33">
    <cfRule type="cellIs" dxfId="0" priority="1" operator="not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FINANCEIRO</vt:lpstr>
      <vt:lpstr>'CRONOGRAMA FINANCEIRO'!Area_de_impressao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2017-04-25T12:32:59Z</cp:lastPrinted>
  <dcterms:created xsi:type="dcterms:W3CDTF">2017-04-10T14:10:22Z</dcterms:created>
  <dcterms:modified xsi:type="dcterms:W3CDTF">2018-08-16T18:12:05Z</dcterms:modified>
</cp:coreProperties>
</file>